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<sst xmlns="http://schemas.openxmlformats.org/spreadsheetml/2006/main" count="352" uniqueCount="223">
  <si>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</si>
  <si>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</si>
  <si>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</si>
  <si>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</si>
  <si>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</si>
  <si>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</si>
  <si>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</si>
  <si>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</si>
  <si>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</si>
  <si>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</si>
  <si>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</si>
  <si>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</si>
  <si>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</si>
  <si>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</si>
  <si>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</si>
  <si>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</si>
  <si>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</si>
  <si>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</si>
  <si>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</si>
  <si>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</si>
  <si>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</si>
  <si>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</si>
  <si>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</si>
  <si>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</si>
  <si>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</si>
  <si>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</si>
  <si>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</si>
  <si>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</si>
  <si>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</si>
  <si>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</si>
  <si>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</si>
  <si>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</si>
  <si>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</si>
  <si>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</si>
  <si>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</si>
  <si>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</si>
  <si>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</si>
  <si>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</si>
  <si>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</si>
  <si>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</si>
  <si>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</si>
  <si>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</si>
  <si>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</si>
  <si>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</si>
  <si>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</si>
  <si>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</si>
  <si>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</si>
  <si>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</si>
  <si>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</si>
  <si>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</si>
  <si>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</si>
  <si>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</si>
  <si>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</si>
  <si>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</si>
  <si>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</si>
  <si>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</si>
  <si>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</si>
  <si>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</si>
  <si>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</si>
  <si>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</si>
  <si>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</si>
  <si>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</si>
  <si>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</si>
  <si>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</si>
  <si>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</si>
  <si>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</si>
  <si>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</si>
  <si>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</si>
  <si>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</si>
  <si>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</si>
  <si>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</si>
  <si>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</si>
  <si>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</si>
  <si>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</si>
  <si>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</si>
  <si>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</si>
  <si>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</si>
  <si>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</si>
  <si>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</si>
  <si>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</si>
  <si>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</si>
  <si>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</si>
  <si>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</si>
  <si>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</si>
  <si>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</si>
  <si>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</si>
  <si>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</si>
  <si>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</si>
  <si>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</si>
  <si>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</si>
  <si>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</si>
  <si>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</si>
  <si>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</si>
  <si>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</si>
  <si>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</si>
  <si>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</si>
  <si>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</si>
  <si>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</si>
  <si>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</si>
  <si>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</si>
  <si>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</si>
  <si>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</si>
  <si>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</si>
  <si>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</si>
  <si>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</si>
  <si>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</si>
  <si>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</si>
  <si>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</si>
  <si>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</si>
  <si>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</si>
  <si>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</si>
  <si>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</si>
  <si>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</si>
  <si>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</si>
  <si>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</si>
  <si>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</si>
  <si>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</si>
  <si>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</si>
  <si>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</si>
  <si>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</si>
  <si>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</si>
  <si>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</si>
  <si>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</si>
  <si>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</si>
  <si>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</si>
  <si>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</si>
  <si>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</si>
  <si>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</si>
  <si>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</si>
  <si>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</si>
  <si>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</si>
  <si>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</si>
  <si>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</si>
  <si>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</si>
  <si>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</si>
  <si>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</si>
  <si>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</si>
  <si>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</si>
  <si>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</si>
  <si>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</si>
  <si>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</si>
  <si>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</si>
  <si>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</si>
  <si>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</si>
  <si>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</si>
  <si>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</si>
  <si>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</si>
  <si>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</si>
  <si>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</si>
  <si>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</si>
  <si>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</si>
  <si>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</si>
  <si>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</si>
  <si>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</si>
  <si>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</si>
  <si>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</si>
  <si>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</si>
  <si>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</si>
  <si>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</si>
  <si>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</si>
  <si>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</si>
  <si>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</si>
  <si>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</si>
  <si>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</si>
  <si>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</si>
  <si>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</si>
  <si>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</si>
  <si>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</si>
  <si>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</si>
  <si>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</si>
  <si>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</si>
  <si>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</si>
  <si>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</si>
  <si>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</si>
  <si>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</si>
  <si>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</si>
  <si>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</si>
  <si>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</si>
  <si>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</si>
  <si>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</si>
  <si>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</si>
  <si>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</si>
  <si>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</si>
  <si>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</si>
  <si>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</si>
  <si>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</si>
  <si>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</si>
  <si>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</si>
  <si>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</si>
  <si>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</si>
  <si>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</si>
  <si>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</si>
  <si>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</si>
  <si>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</si>
  <si>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</si>
  <si>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</si>
  <si>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</si>
  <si>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</si>
  <si>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</si>
  <si>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</si>
  <si>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</si>
  <si>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</si>
  <si>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</si>
  <si>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</si>
  <si>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</si>
  <si>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</si>
  <si>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</si>
  <si>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</si>
  <si>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</si>
  <si>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</si>
  <si>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</si>
  <si>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</si>
  <si>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</si>
  <si>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</si>
  <si>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</si>
  <si>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</si>
  <si>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</si>
  <si>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</si>
  <si>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</si>
  <si>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 1-55-23-0794 г. Новороссийск </t>
  </si>
  <si>
    <t>K_Нр_23_ЛК15_014165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</si>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</sst>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19" s="150" t="str">
        <f>IF(D20="","",D20)</f>
        <v>K_Нр_23_ЛК15_014165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0" s="150" t="str">
        <f>IF(D21="","",D21)</f>
        <v>K_Нр_23_ЛК15_014165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1" s="150" t="str">
        <f>IF(D22="","",D22)</f>
        <v>K_Нр_23_ЛК15_014165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 1-55-23-0794 г. Новороссийск </v>
      </c>
      <c r="D23" s="128" t="str">
        <f t="shared" ref="D23:D33" si="6">IF(D22="","",D22)</f>
        <v>K_Нр_23_ЛК15_014165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4" s="128" t="str">
        <f t="shared" si="6"/>
        <v>K_Нр_23_ЛК15_014165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5" s="128" t="str">
        <f t="shared" si="6"/>
        <v>K_Нр_23_ЛК15_014165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6" s="128" t="str">
        <f t="shared" si="6"/>
        <v>K_Нр_23_ЛК15_014165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7" s="128" t="str">
        <f t="shared" si="6"/>
        <v>K_Нр_23_ЛК15_014165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0.23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1541.4433020000001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8" s="128" t="str">
        <f t="shared" si="6"/>
        <v>K_Нр_23_ЛК15_014165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0.13800000000000001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391.43838000000005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9" s="128" t="str">
        <f t="shared" si="6"/>
        <v>K_Нр_23_ЛК15_014165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9.2000000000000012E-2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544.44864000000007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0" s="128" t="str">
        <f t="shared" si="6"/>
        <v>K_Нр_23_ЛК15_014165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9.2000000000000012E-2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450.41536640000004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1" s="128" t="str">
        <f t="shared" si="6"/>
        <v>K_Нр_23_ЛК15_014165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2" s="128" t="str">
        <f t="shared" si="6"/>
        <v>K_Нр_23_ЛК15_014165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3" s="128" t="str">
        <f t="shared" si="6"/>
        <v>K_Нр_23_ЛК15_014165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4420.50094696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XqeLuk8uEte2nHjYbUq8NItnvqXdRpFRJwgDQ5RfqdIgBcG/pIhA42vfdDIkpac/Rm+2J6BkE8R9k2tkOEgvGw==" saltValue="esbiLJpLDzNGzYog78w8r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39" t="s">
        <v>221</v>
      </c>
      <c r="F15" s="139" t="str">
        <f>IF('20.1'!I22="","",'20.1'!I22)</f>
        <v>НД</v>
      </c>
      <c r="G15" s="138">
        <f>'20.1'!U36/1000</f>
        <v>4.4205009469599998</v>
      </c>
      <c r="H15" s="138">
        <f>G15*1.2</f>
        <v>5.3046011363519998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7.9994239206893996</v>
      </c>
      <c r="J15" s="103">
        <f>'20.2'!M20/1000</f>
        <v>0</v>
      </c>
      <c r="K15" s="103">
        <f>I15+J15</f>
        <v>7.9994239206893996</v>
      </c>
      <c r="L15" s="102"/>
      <c r="M15" s="105">
        <f>K15-L15</f>
        <v>7.9994239206893996</v>
      </c>
      <c r="N15" s="102"/>
      <c r="O15" s="104">
        <f>H15-N15</f>
        <v>5.3046011363519998</v>
      </c>
      <c r="P15" s="103">
        <f>SUM(Q15:W15)</f>
        <v>3.2404659327999998</v>
      </c>
      <c r="Q15" s="109"/>
      <c r="R15" s="109"/>
      <c r="S15" s="109">
        <v>1.12259091</v>
      </c>
      <c r="T15" s="109">
        <v>2.1178750227999998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CDU9maendTWEf6H/2Miz7e2vNjuCZE1nN8jawRx/QjqdWNVQhAi7QWXQvOl9dyeWckpCxqeu8hF8OAg2Ei17w==" saltValue="4n4pdXilgqEoPbu8rtM1J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vmEVmL/mzWkWZqpPP1ArzaUV/F323CMSu8dnZHVGR7X1Wf1VzaYgdEefS56e+IEeAyAufiJ3cAiawjVJ2r03QA==" saltValue="yi3N0Rgu2nuD2tbV0j/l6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2026-05-13T14:19:55Z</dcterms:modified>
</cp:coreProperties>
</file>